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PersDocente  X STAMPA" sheetId="1" r:id="rId1"/>
  </sheets>
  <definedNames>
    <definedName name="_xlnm.Print_Area" localSheetId="0">'PersDocente  X STAMPA'!$A$4:$AK$23</definedName>
    <definedName name="_xlnm.Print_Titles" localSheetId="0">'PersDocente  X STAMPA'!$4:$6</definedName>
  </definedNames>
  <calcPr calcId="124519"/>
</workbook>
</file>

<file path=xl/calcChain.xml><?xml version="1.0" encoding="utf-8"?>
<calcChain xmlns="http://schemas.openxmlformats.org/spreadsheetml/2006/main">
  <c r="AJ10" i="1"/>
  <c r="AI10"/>
  <c r="AH10"/>
  <c r="AG10"/>
  <c r="AF10"/>
  <c r="AE10"/>
  <c r="AD10"/>
  <c r="AC10"/>
  <c r="AB10"/>
  <c r="AA10"/>
  <c r="Z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B10"/>
  <c r="Y9"/>
  <c r="Y10" s="1"/>
</calcChain>
</file>

<file path=xl/sharedStrings.xml><?xml version="1.0" encoding="utf-8"?>
<sst xmlns="http://schemas.openxmlformats.org/spreadsheetml/2006/main" count="47" uniqueCount="46">
  <si>
    <t>ISTITUTO COMPRENSIVO STATALE MANDATORICCIO</t>
  </si>
  <si>
    <t>TABELLA COMPENSI MOF CORRISPOSTI AL PERSONALE DOCENTE -  Anno Scolastico 2024/2025</t>
  </si>
  <si>
    <t>Collab. Vicario</t>
  </si>
  <si>
    <t>Responsabili di plesso</t>
  </si>
  <si>
    <t>Coord.di Classe</t>
  </si>
  <si>
    <t>Coord. Dipartimenti</t>
  </si>
  <si>
    <t>tutor neo assunti</t>
  </si>
  <si>
    <t>Coordinatore strumento</t>
  </si>
  <si>
    <t>Referente DSA</t>
  </si>
  <si>
    <t>Ref. Alla salute</t>
  </si>
  <si>
    <t>Refer. Progetto Giornate memoria</t>
  </si>
  <si>
    <t>Refer. Bullismo e cyberbullismo</t>
  </si>
  <si>
    <t>Comm. PTOF</t>
  </si>
  <si>
    <t>Commiss. Accoglienza alunni</t>
  </si>
  <si>
    <t>Comm. Sperim. Didattica</t>
  </si>
  <si>
    <t>Comm. Revis. Redaz. Regolam</t>
  </si>
  <si>
    <t>Comm. Orientam. e contin.</t>
  </si>
  <si>
    <t>Comm. Concorsi,eventi, visite guid</t>
  </si>
  <si>
    <t>Refer. Demat. (sito web)</t>
  </si>
  <si>
    <t>Refer. Invalsi</t>
  </si>
  <si>
    <t>Ref. Prog.Ed. Civica</t>
  </si>
  <si>
    <t>Ref. Prog.Formazione</t>
  </si>
  <si>
    <t>Ref. Prog. Lettura</t>
  </si>
  <si>
    <t>Referente E-Twinning</t>
  </si>
  <si>
    <t>Comm. orario I°</t>
  </si>
  <si>
    <t>Team Digitale</t>
  </si>
  <si>
    <t>Ref. Prog. Alla scoperta delle radici</t>
  </si>
  <si>
    <t>Ref. Prog. La piu bella del mondo</t>
  </si>
  <si>
    <t>Ref. Prog. Energia a portata di mano</t>
  </si>
  <si>
    <t>Ref. Prog. Cancro io ti boccio</t>
  </si>
  <si>
    <t>Ref. Prog. Alimenta il tuo benessere</t>
  </si>
  <si>
    <t>Ref. Progetto Coding a scuola</t>
  </si>
  <si>
    <t>Progetto piccoli eroi</t>
  </si>
  <si>
    <t>Comm. Legalità e cyberbullismo</t>
  </si>
  <si>
    <t>Ref. Progetto La biblioteca umana</t>
  </si>
  <si>
    <t>Referente Progetto "Riabitare i classici - Teatro a scuola"</t>
  </si>
  <si>
    <t>Sostituz. DS Esami I°</t>
  </si>
  <si>
    <t>Totale ore / Importi</t>
  </si>
  <si>
    <t>TOTALE ore</t>
  </si>
  <si>
    <t>TOTALE Importi</t>
  </si>
  <si>
    <t>Mandatoriccio, 25/07/2025</t>
  </si>
  <si>
    <t>IL DIRETTORE S.G.A</t>
  </si>
  <si>
    <t>LA DIRIGENTE SCOLASTICA</t>
  </si>
  <si>
    <t>Serafino Catalano</t>
  </si>
  <si>
    <t>Mirella Pacifico</t>
  </si>
  <si>
    <t xml:space="preserve">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</si>
</sst>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1" fillId="0" borderId="0" xfId="1"/>
    <xf numFmtId="2" fontId="1" fillId="0" borderId="0" xfId="1" applyNumberFormat="1"/>
    <xf numFmtId="0" fontId="1" fillId="0" borderId="0" xfId="1" applyAlignment="1">
      <alignment horizontal="center"/>
    </xf>
    <xf numFmtId="0" fontId="1" fillId="0" borderId="0" xfId="1" applyFill="1" applyAlignment="1">
      <alignment horizontal="center"/>
    </xf>
    <xf numFmtId="0" fontId="1" fillId="0" borderId="1" xfId="1" applyBorder="1"/>
    <xf numFmtId="0" fontId="1" fillId="0" borderId="2" xfId="1" applyBorder="1" applyAlignment="1">
      <alignment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3" fillId="0" borderId="3" xfId="1" applyFont="1" applyBorder="1"/>
    <xf numFmtId="0" fontId="1" fillId="0" borderId="3" xfId="1" applyBorder="1" applyAlignment="1">
      <alignment horizontal="center"/>
    </xf>
    <xf numFmtId="0" fontId="1" fillId="0" borderId="3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2" fontId="1" fillId="0" borderId="4" xfId="1" applyNumberFormat="1" applyBorder="1" applyAlignment="1">
      <alignment horizontal="center"/>
    </xf>
    <xf numFmtId="0" fontId="1" fillId="0" borderId="5" xfId="1" applyBorder="1"/>
    <xf numFmtId="0" fontId="1" fillId="0" borderId="6" xfId="1" applyBorder="1" applyAlignment="1">
      <alignment horizontal="center"/>
    </xf>
    <xf numFmtId="0" fontId="1" fillId="0" borderId="6" xfId="1" applyFill="1" applyBorder="1" applyAlignment="1">
      <alignment horizontal="center"/>
    </xf>
    <xf numFmtId="0" fontId="1" fillId="2" borderId="6" xfId="1" applyFill="1" applyBorder="1" applyAlignment="1">
      <alignment horizontal="center"/>
    </xf>
    <xf numFmtId="0" fontId="1" fillId="0" borderId="7" xfId="1" applyBorder="1" applyAlignment="1">
      <alignment horizontal="center"/>
    </xf>
    <xf numFmtId="0" fontId="4" fillId="0" borderId="0" xfId="1" applyFont="1"/>
    <xf numFmtId="0" fontId="1" fillId="0" borderId="0" xfId="1" applyAlignment="1">
      <alignment horizontal="right"/>
    </xf>
    <xf numFmtId="0" fontId="5" fillId="3" borderId="0" xfId="1" applyFont="1" applyFill="1"/>
    <xf numFmtId="0" fontId="3" fillId="0" borderId="8" xfId="1" applyFont="1" applyBorder="1" applyAlignment="1">
      <alignment wrapText="1"/>
    </xf>
    <xf numFmtId="0" fontId="1" fillId="0" borderId="9" xfId="1" applyBorder="1" applyAlignment="1">
      <alignment horizontal="center"/>
    </xf>
    <xf numFmtId="0" fontId="1" fillId="0" borderId="10" xfId="1" applyBorder="1" applyAlignment="1">
      <alignment horizontal="center"/>
    </xf>
    <xf numFmtId="2" fontId="4" fillId="0" borderId="7" xfId="1" applyNumberFormat="1" applyFont="1" applyBorder="1" applyAlignment="1">
      <alignment wrapText="1"/>
    </xf>
    <xf numFmtId="0" fontId="1" fillId="0" borderId="6" xfId="1" applyBorder="1" applyAlignment="1">
      <alignment horizontal="left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5417"/>
  <sheetViews>
    <sheetView tabSelected="1" topLeftCell="M1" workbookViewId="0">
      <pane xSplit="25695" topLeftCell="Y1"/>
      <selection activeCell="AL29" sqref="AL29"/>
      <selection pane="topRight" activeCell="AJ61" sqref="AJ61"/>
    </sheetView>
  </sheetViews>
  <sheetFormatPr defaultRowHeight="12.75"/>
  <cols>
    <col min="1" max="1" width="21.5703125" style="2" customWidth="1"/>
    <col min="2" max="2" width="7" style="4" customWidth="1"/>
    <col min="3" max="3" width="6.85546875" style="4" customWidth="1"/>
    <col min="4" max="4" width="6.7109375" style="5" customWidth="1"/>
    <col min="5" max="6" width="7.5703125" style="4" customWidth="1"/>
    <col min="7" max="8" width="8" style="4" customWidth="1"/>
    <col min="9" max="9" width="6" style="4" customWidth="1"/>
    <col min="10" max="10" width="8" style="4" customWidth="1"/>
    <col min="11" max="11" width="7.7109375" style="4" customWidth="1"/>
    <col min="12" max="12" width="6.42578125" style="4" customWidth="1"/>
    <col min="13" max="13" width="7.7109375" style="4" customWidth="1"/>
    <col min="14" max="14" width="6.85546875" style="4" customWidth="1"/>
    <col min="15" max="15" width="8.140625" style="4" customWidth="1"/>
    <col min="16" max="17" width="9.140625" style="4" customWidth="1"/>
    <col min="18" max="19" width="7.140625" style="4" customWidth="1"/>
    <col min="20" max="22" width="6.5703125" style="4" customWidth="1"/>
    <col min="23" max="29" width="7.5703125" style="4" customWidth="1"/>
    <col min="30" max="30" width="8.28515625" style="4" customWidth="1"/>
    <col min="31" max="31" width="7.5703125" style="4" customWidth="1"/>
    <col min="32" max="32" width="7.140625" style="4" customWidth="1"/>
    <col min="33" max="34" width="7.5703125" style="4" customWidth="1"/>
    <col min="35" max="35" width="9.42578125" style="4" customWidth="1"/>
    <col min="36" max="36" width="6.7109375" style="2" customWidth="1"/>
    <col min="37" max="37" width="10.140625" style="2" customWidth="1"/>
    <col min="38" max="16384" width="9.140625" style="2"/>
  </cols>
  <sheetData>
    <row r="1" spans="1:37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1"/>
    </row>
    <row r="2" spans="1:37" ht="28.5" customHeight="1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29"/>
      <c r="AJ2" s="30"/>
      <c r="AK2" s="30"/>
    </row>
    <row r="3" spans="1:37" ht="4.5" customHeight="1"/>
    <row r="4" spans="1:37" ht="24" customHeight="1" thickBot="1">
      <c r="A4" s="29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1"/>
      <c r="AK4" s="3"/>
    </row>
    <row r="5" spans="1:37" ht="4.5" hidden="1" customHeight="1" thickBot="1">
      <c r="AK5" s="3"/>
    </row>
    <row r="6" spans="1:37" ht="72.75" customHeight="1" thickTop="1" thickBot="1">
      <c r="A6" s="6"/>
      <c r="B6" s="7" t="s">
        <v>2</v>
      </c>
      <c r="C6" s="8" t="s">
        <v>3</v>
      </c>
      <c r="D6" s="9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8" t="s">
        <v>13</v>
      </c>
      <c r="N6" s="8" t="s">
        <v>14</v>
      </c>
      <c r="O6" s="8" t="s">
        <v>15</v>
      </c>
      <c r="P6" s="8" t="s">
        <v>16</v>
      </c>
      <c r="Q6" s="9" t="s">
        <v>17</v>
      </c>
      <c r="R6" s="8" t="s">
        <v>18</v>
      </c>
      <c r="S6" s="8" t="s">
        <v>19</v>
      </c>
      <c r="T6" s="8" t="s">
        <v>20</v>
      </c>
      <c r="U6" s="8" t="s">
        <v>21</v>
      </c>
      <c r="V6" s="8" t="s">
        <v>22</v>
      </c>
      <c r="W6" s="8" t="s">
        <v>23</v>
      </c>
      <c r="X6" s="7" t="s">
        <v>24</v>
      </c>
      <c r="Y6" s="7" t="s">
        <v>25</v>
      </c>
      <c r="Z6" s="8" t="s">
        <v>26</v>
      </c>
      <c r="AA6" s="8" t="s">
        <v>27</v>
      </c>
      <c r="AB6" s="8" t="s">
        <v>28</v>
      </c>
      <c r="AC6" s="8" t="s">
        <v>29</v>
      </c>
      <c r="AD6" s="8" t="s">
        <v>30</v>
      </c>
      <c r="AE6" s="8" t="s">
        <v>31</v>
      </c>
      <c r="AF6" s="8" t="s">
        <v>32</v>
      </c>
      <c r="AG6" s="8" t="s">
        <v>33</v>
      </c>
      <c r="AH6" s="8" t="s">
        <v>34</v>
      </c>
      <c r="AI6" s="8" t="s">
        <v>35</v>
      </c>
      <c r="AJ6" s="23" t="s">
        <v>36</v>
      </c>
      <c r="AK6" s="26" t="s">
        <v>37</v>
      </c>
    </row>
    <row r="7" spans="1:37" ht="15" customHeight="1" thickTop="1">
      <c r="A7" s="10"/>
      <c r="B7" s="11"/>
      <c r="C7" s="11"/>
      <c r="D7" s="12"/>
      <c r="E7" s="11"/>
      <c r="F7" s="11"/>
      <c r="G7" s="11"/>
      <c r="H7" s="11"/>
      <c r="I7" s="11"/>
      <c r="J7" s="11"/>
      <c r="K7" s="11"/>
      <c r="L7" s="11"/>
      <c r="M7" s="11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24"/>
      <c r="AK7" s="14"/>
    </row>
    <row r="8" spans="1:37" ht="15" customHeight="1" thickBot="1">
      <c r="A8" s="10"/>
      <c r="B8" s="11"/>
      <c r="C8" s="11"/>
      <c r="D8" s="12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24"/>
      <c r="AK8" s="14"/>
    </row>
    <row r="9" spans="1:37" ht="15" customHeight="1" thickTop="1" thickBot="1">
      <c r="A9" s="15" t="s">
        <v>38</v>
      </c>
      <c r="B9" s="16">
        <v>280</v>
      </c>
      <c r="C9" s="16">
        <v>859</v>
      </c>
      <c r="D9" s="17">
        <v>593</v>
      </c>
      <c r="E9" s="16">
        <v>90</v>
      </c>
      <c r="F9" s="16">
        <v>72</v>
      </c>
      <c r="G9" s="16">
        <v>10</v>
      </c>
      <c r="H9" s="18">
        <v>12</v>
      </c>
      <c r="I9" s="18">
        <v>12</v>
      </c>
      <c r="J9" s="18">
        <v>12</v>
      </c>
      <c r="K9" s="18">
        <v>24</v>
      </c>
      <c r="L9" s="18">
        <v>24</v>
      </c>
      <c r="M9" s="18">
        <v>65</v>
      </c>
      <c r="N9" s="18">
        <v>25</v>
      </c>
      <c r="O9" s="18">
        <v>18</v>
      </c>
      <c r="P9" s="18">
        <v>24</v>
      </c>
      <c r="Q9" s="18">
        <v>16</v>
      </c>
      <c r="R9" s="18">
        <v>60</v>
      </c>
      <c r="S9" s="18">
        <v>40</v>
      </c>
      <c r="T9" s="18">
        <v>24</v>
      </c>
      <c r="U9" s="18">
        <v>20</v>
      </c>
      <c r="V9" s="18">
        <v>12</v>
      </c>
      <c r="W9" s="18">
        <v>12</v>
      </c>
      <c r="X9" s="18">
        <v>60</v>
      </c>
      <c r="Y9" s="18">
        <f>SUM(Y7:Y8)</f>
        <v>0</v>
      </c>
      <c r="Z9" s="18">
        <v>0</v>
      </c>
      <c r="AA9" s="18">
        <v>15</v>
      </c>
      <c r="AB9" s="18">
        <v>12</v>
      </c>
      <c r="AC9" s="18">
        <v>12</v>
      </c>
      <c r="AD9" s="18">
        <v>12</v>
      </c>
      <c r="AE9" s="18">
        <v>24</v>
      </c>
      <c r="AF9" s="18">
        <v>12</v>
      </c>
      <c r="AG9" s="18">
        <v>0</v>
      </c>
      <c r="AH9" s="18">
        <v>20</v>
      </c>
      <c r="AI9" s="18">
        <v>8</v>
      </c>
      <c r="AJ9" s="25">
        <v>45</v>
      </c>
      <c r="AK9" s="19">
        <v>2564</v>
      </c>
    </row>
    <row r="10" spans="1:37" ht="15" customHeight="1" thickTop="1" thickBot="1">
      <c r="A10" s="27" t="s">
        <v>39</v>
      </c>
      <c r="B10" s="16">
        <f>B9*19.25</f>
        <v>5390</v>
      </c>
      <c r="C10" s="16">
        <f t="shared" ref="C10:AJ10" si="0">C9*19.25</f>
        <v>16535.75</v>
      </c>
      <c r="D10" s="16">
        <f t="shared" si="0"/>
        <v>11415.25</v>
      </c>
      <c r="E10" s="16">
        <f t="shared" si="0"/>
        <v>1732.5</v>
      </c>
      <c r="F10" s="16">
        <f t="shared" si="0"/>
        <v>1386</v>
      </c>
      <c r="G10" s="16">
        <f t="shared" si="0"/>
        <v>192.5</v>
      </c>
      <c r="H10" s="16">
        <f t="shared" si="0"/>
        <v>231</v>
      </c>
      <c r="I10" s="16">
        <f t="shared" si="0"/>
        <v>231</v>
      </c>
      <c r="J10" s="16">
        <f t="shared" si="0"/>
        <v>231</v>
      </c>
      <c r="K10" s="16">
        <f t="shared" si="0"/>
        <v>462</v>
      </c>
      <c r="L10" s="16">
        <f t="shared" si="0"/>
        <v>462</v>
      </c>
      <c r="M10" s="16">
        <f t="shared" si="0"/>
        <v>1251.25</v>
      </c>
      <c r="N10" s="16">
        <f t="shared" si="0"/>
        <v>481.25</v>
      </c>
      <c r="O10" s="16">
        <f t="shared" si="0"/>
        <v>346.5</v>
      </c>
      <c r="P10" s="16">
        <f t="shared" si="0"/>
        <v>462</v>
      </c>
      <c r="Q10" s="16">
        <f t="shared" si="0"/>
        <v>308</v>
      </c>
      <c r="R10" s="16">
        <f t="shared" si="0"/>
        <v>1155</v>
      </c>
      <c r="S10" s="16">
        <f t="shared" si="0"/>
        <v>770</v>
      </c>
      <c r="T10" s="16">
        <f t="shared" si="0"/>
        <v>462</v>
      </c>
      <c r="U10" s="16">
        <f t="shared" si="0"/>
        <v>385</v>
      </c>
      <c r="V10" s="16">
        <f t="shared" si="0"/>
        <v>231</v>
      </c>
      <c r="W10" s="16">
        <f t="shared" si="0"/>
        <v>231</v>
      </c>
      <c r="X10" s="16">
        <f t="shared" si="0"/>
        <v>1155</v>
      </c>
      <c r="Y10" s="16">
        <f t="shared" si="0"/>
        <v>0</v>
      </c>
      <c r="Z10" s="16">
        <f t="shared" si="0"/>
        <v>0</v>
      </c>
      <c r="AA10" s="16">
        <f t="shared" si="0"/>
        <v>288.75</v>
      </c>
      <c r="AB10" s="16">
        <f t="shared" si="0"/>
        <v>231</v>
      </c>
      <c r="AC10" s="16">
        <f t="shared" si="0"/>
        <v>231</v>
      </c>
      <c r="AD10" s="16">
        <f t="shared" si="0"/>
        <v>231</v>
      </c>
      <c r="AE10" s="16">
        <f t="shared" si="0"/>
        <v>462</v>
      </c>
      <c r="AF10" s="16">
        <f t="shared" si="0"/>
        <v>231</v>
      </c>
      <c r="AG10" s="16">
        <f t="shared" si="0"/>
        <v>0</v>
      </c>
      <c r="AH10" s="16">
        <f t="shared" si="0"/>
        <v>385</v>
      </c>
      <c r="AI10" s="16">
        <f t="shared" si="0"/>
        <v>154</v>
      </c>
      <c r="AJ10" s="25">
        <f t="shared" si="0"/>
        <v>866.25</v>
      </c>
      <c r="AK10" s="19">
        <v>49357</v>
      </c>
    </row>
    <row r="11" spans="1:37" ht="15" customHeight="1" thickTop="1">
      <c r="AJ11" s="4"/>
      <c r="AK11" s="4"/>
    </row>
    <row r="12" spans="1:37" ht="15" customHeight="1">
      <c r="AJ12" s="4"/>
      <c r="AK12" s="4"/>
    </row>
    <row r="13" spans="1:37" ht="15" customHeight="1">
      <c r="A13" s="2" t="s">
        <v>40</v>
      </c>
      <c r="D13" s="28" t="s">
        <v>41</v>
      </c>
      <c r="E13" s="28"/>
      <c r="F13" s="28"/>
      <c r="Q13" s="31" t="s">
        <v>42</v>
      </c>
      <c r="R13" s="31"/>
      <c r="S13" s="31"/>
      <c r="AK13" s="20"/>
    </row>
    <row r="14" spans="1:37" ht="15" customHeight="1">
      <c r="D14" s="28" t="s">
        <v>43</v>
      </c>
      <c r="E14" s="28"/>
      <c r="F14" s="28"/>
      <c r="Q14" s="28" t="s">
        <v>44</v>
      </c>
      <c r="R14" s="28"/>
      <c r="S14" s="28"/>
      <c r="AK14" s="2" t="s">
        <v>45</v>
      </c>
    </row>
    <row r="15" spans="1:37" ht="15" customHeight="1">
      <c r="E15" s="21"/>
    </row>
    <row r="16" spans="1:37" ht="15" customHeight="1">
      <c r="E16" s="21"/>
    </row>
    <row r="17" spans="5:37" ht="15" customHeight="1">
      <c r="E17" s="21"/>
    </row>
    <row r="18" spans="5:37" ht="15" customHeight="1">
      <c r="E18" s="21"/>
    </row>
    <row r="19" spans="5:37">
      <c r="AK19" s="1" t="s">
        <v>45</v>
      </c>
    </row>
    <row r="20" spans="5:37">
      <c r="AK20" s="1"/>
    </row>
    <row r="65417" spans="1:37" s="22" customFormat="1">
      <c r="A65417" s="2"/>
      <c r="B65417" s="4"/>
      <c r="C65417" s="4"/>
      <c r="D65417" s="5"/>
      <c r="E65417" s="4"/>
      <c r="F65417" s="4"/>
      <c r="G65417" s="4"/>
      <c r="H65417" s="4"/>
      <c r="I65417" s="4"/>
      <c r="J65417" s="4"/>
      <c r="K65417" s="4"/>
      <c r="L65417" s="4"/>
      <c r="M65417" s="4"/>
      <c r="N65417" s="4"/>
      <c r="O65417" s="4"/>
      <c r="P65417" s="4"/>
      <c r="Q65417" s="4"/>
      <c r="R65417" s="4"/>
      <c r="S65417" s="4"/>
      <c r="T65417" s="4"/>
      <c r="U65417" s="4"/>
      <c r="V65417" s="4"/>
      <c r="W65417" s="4"/>
      <c r="X65417" s="4"/>
      <c r="Y65417" s="4"/>
      <c r="Z65417" s="4"/>
      <c r="AA65417" s="4"/>
      <c r="AB65417" s="4"/>
      <c r="AC65417" s="4"/>
      <c r="AD65417" s="4"/>
      <c r="AE65417" s="4"/>
      <c r="AF65417" s="4"/>
      <c r="AG65417" s="4"/>
      <c r="AH65417" s="4"/>
      <c r="AI65417" s="4"/>
      <c r="AJ65417" s="2"/>
      <c r="AK65417" s="2"/>
    </row>
  </sheetData>
  <mergeCells count="8">
    <mergeCell ref="D14:F14"/>
    <mergeCell ref="Q14:S14"/>
    <mergeCell ref="A1:AH1"/>
    <mergeCell ref="A2:AH2"/>
    <mergeCell ref="AI2:AK2"/>
    <mergeCell ref="A4:AH4"/>
    <mergeCell ref="D13:F13"/>
    <mergeCell ref="Q13:S13"/>
  </mergeCells>
  <pageMargins left="0" right="0" top="0" bottom="0" header="0.11811023622047245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PersDocente  X STAMPA</vt:lpstr>
      <vt:lpstr>'PersDocente  X STAMPA'!Area_stampa</vt:lpstr>
      <vt:lpstr>'PersDocente  X STAMPA'!Titoli_stampa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2026-01-14T11:01:13Z</cp:lastPrinted>
  <dcterms:created xsi:type="dcterms:W3CDTF">2026-01-13T12:08:32Z</dcterms:created>
  <dcterms:modified xsi:type="dcterms:W3CDTF">2026-01-14T11:37:33Z</dcterms:modified>
</cp:coreProperties>
</file>